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RADARAN\2024\Naxararutyun 2024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21" i="1" l="1"/>
  <c r="D39" i="1" l="1"/>
  <c r="D12" i="1" l="1"/>
  <c r="C7" i="1"/>
  <c r="D6" i="1"/>
  <c r="C20" i="1" l="1"/>
  <c r="C22" i="1" l="1"/>
  <c r="C38" i="1"/>
  <c r="C39" i="1"/>
  <c r="D16" i="1"/>
  <c r="C8" i="1" l="1"/>
  <c r="C9" i="1"/>
  <c r="C10" i="1"/>
  <c r="C13" i="1"/>
  <c r="C14" i="1"/>
  <c r="C15" i="1"/>
  <c r="C17" i="1"/>
  <c r="C18" i="1"/>
  <c r="C19" i="1"/>
  <c r="C40" i="1"/>
  <c r="C41" i="1"/>
  <c r="C42" i="1"/>
  <c r="C43" i="1"/>
  <c r="C45" i="1"/>
  <c r="C46" i="1"/>
  <c r="C47" i="1"/>
  <c r="D44" i="1"/>
  <c r="C12" i="1"/>
  <c r="C16" i="1" l="1"/>
  <c r="C44" i="1"/>
  <c r="C11" i="1"/>
  <c r="C6" i="1" l="1"/>
</calcChain>
</file>

<file path=xl/sharedStrings.xml><?xml version="1.0" encoding="utf-8"?>
<sst xmlns="http://schemas.openxmlformats.org/spreadsheetml/2006/main" count="59" uniqueCount="56">
  <si>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</si>
  <si>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</si>
  <si>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</si>
  <si>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</si>
  <si>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</si>
  <si>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</si>
  <si>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</si>
  <si>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</si>
  <si>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</si>
  <si>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</si>
  <si>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</si>
  <si>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</si>
  <si>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</si>
  <si>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</si>
  <si>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</si>
  <si>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</si>
  <si>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</si>
  <si>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</si>
  <si>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</si>
  <si>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</si>
  <si>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</si>
  <si>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</si>
  <si>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</si>
  <si>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</si>
  <si>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</si>
  <si>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</si>
  <si>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</si>
  <si>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</si>
  <si>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</si>
  <si>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</si>
  <si>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</si>
  <si>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</si>
  <si>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</si>
  <si>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</si>
  <si>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</si>
  <si>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</si>
  <si>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</si>
  <si>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</si>
  <si>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Սյունիքի մարզային գրադարան ՊՈԱԿ</t>
  </si>
  <si>
    <t>Տնօրեն 1</t>
  </si>
  <si>
    <t>Գլխավոր հաշվապահ 1</t>
  </si>
  <si>
    <t>Բաժնի վարիչ 8</t>
  </si>
  <si>
    <t>Ընթերցասրահի վարիչ 1</t>
  </si>
  <si>
    <t>Գլխավոր գրադարանավար 5</t>
  </si>
  <si>
    <t>Առաջատար գրադարանավար 6</t>
  </si>
  <si>
    <t>Առաջին կարգի գրադարանավար 5</t>
  </si>
  <si>
    <t>Գրադարանավար 3</t>
  </si>
  <si>
    <t>Կադրերի գծով տեսուչ 1</t>
  </si>
  <si>
    <t>Համակարգչային օպերատոր 1</t>
  </si>
  <si>
    <t>Կազմարար 1</t>
  </si>
  <si>
    <t>Տնտեսվար 1</t>
  </si>
  <si>
    <t>Բանվոր 1</t>
  </si>
  <si>
    <t>Հավաքարար 2</t>
  </si>
  <si>
    <t>Դռնապահ 1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</si>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</sst>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theme="1"/>
      <name val="Arial Armenian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left" vertical="center" wrapText="1"/>
    </xf>
    <xf numFmtId="0" fontId="10" fillId="0" borderId="2" xfId="0" applyFont="1" applyFill="1" applyBorder="1"/>
    <xf numFmtId="0" fontId="0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7"/>
  <sheetViews>
    <sheetView tabSelected="1" topLeftCell="A31" workbookViewId="0">
      <selection activeCell="D12" sqref="D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1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54</v>
      </c>
      <c r="C6" s="26">
        <f t="shared" ref="C6:C21" si="0">SUM(D6:D6)</f>
        <v>57567000</v>
      </c>
      <c r="D6" s="24">
        <f>SUM(D7:D10)</f>
        <v>57567000</v>
      </c>
    </row>
    <row r="7" spans="1:169" ht="18.399999999999999" customHeight="1" x14ac:dyDescent="0.2">
      <c r="A7" s="10"/>
      <c r="B7" s="11" t="s">
        <v>4</v>
      </c>
      <c r="C7" s="26">
        <f t="shared" si="0"/>
        <v>57420000</v>
      </c>
      <c r="D7" s="24">
        <v>57420000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147000</v>
      </c>
      <c r="D9" s="24">
        <v>147000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55</v>
      </c>
      <c r="C11" s="26">
        <f t="shared" si="0"/>
        <v>55797961</v>
      </c>
      <c r="D11" s="24">
        <v>55797961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109456</v>
      </c>
      <c r="D21" s="24">
        <v>109456</v>
      </c>
    </row>
    <row r="22" spans="1:4" ht="50.45" customHeight="1" x14ac:dyDescent="0.2">
      <c r="A22" s="7">
        <v>4</v>
      </c>
      <c r="B22" s="12" t="s">
        <v>31</v>
      </c>
      <c r="C22" s="26">
        <f t="shared" ref="C22:C38" si="1">SUM(D22:D22)</f>
        <v>0</v>
      </c>
      <c r="D22" s="24">
        <v>0</v>
      </c>
    </row>
    <row r="23" spans="1:4" ht="21" customHeight="1" x14ac:dyDescent="0.3">
      <c r="A23" s="7"/>
      <c r="B23" s="28" t="s">
        <v>39</v>
      </c>
      <c r="C23" s="29"/>
      <c r="D23" s="30">
        <v>230000</v>
      </c>
    </row>
    <row r="24" spans="1:4" ht="21" customHeight="1" x14ac:dyDescent="0.3">
      <c r="A24" s="7"/>
      <c r="B24" s="28" t="s">
        <v>40</v>
      </c>
      <c r="C24" s="29"/>
      <c r="D24" s="30">
        <v>167800</v>
      </c>
    </row>
    <row r="25" spans="1:4" ht="21" customHeight="1" x14ac:dyDescent="0.3">
      <c r="A25" s="7"/>
      <c r="B25" s="28" t="s">
        <v>41</v>
      </c>
      <c r="C25" s="29"/>
      <c r="D25" s="30">
        <v>118000</v>
      </c>
    </row>
    <row r="26" spans="1:4" ht="21" customHeight="1" x14ac:dyDescent="0.3">
      <c r="A26" s="7"/>
      <c r="B26" s="28" t="s">
        <v>42</v>
      </c>
      <c r="C26" s="29"/>
      <c r="D26" s="30">
        <v>109000</v>
      </c>
    </row>
    <row r="27" spans="1:4" ht="21" customHeight="1" x14ac:dyDescent="0.3">
      <c r="A27" s="7"/>
      <c r="B27" s="28" t="s">
        <v>43</v>
      </c>
      <c r="C27" s="29"/>
      <c r="D27" s="30">
        <v>105000</v>
      </c>
    </row>
    <row r="28" spans="1:4" ht="21" customHeight="1" x14ac:dyDescent="0.3">
      <c r="A28" s="7"/>
      <c r="B28" s="28" t="s">
        <v>44</v>
      </c>
      <c r="C28" s="29"/>
      <c r="D28" s="30">
        <v>104000</v>
      </c>
    </row>
    <row r="29" spans="1:4" ht="21" customHeight="1" x14ac:dyDescent="0.3">
      <c r="A29" s="7"/>
      <c r="B29" s="28" t="s">
        <v>45</v>
      </c>
      <c r="C29" s="29"/>
      <c r="D29" s="30">
        <v>104000</v>
      </c>
    </row>
    <row r="30" spans="1:4" ht="21" customHeight="1" x14ac:dyDescent="0.3">
      <c r="A30" s="7"/>
      <c r="B30" s="28" t="s">
        <v>46</v>
      </c>
      <c r="C30" s="29"/>
      <c r="D30" s="30">
        <v>104000</v>
      </c>
    </row>
    <row r="31" spans="1:4" ht="21" customHeight="1" x14ac:dyDescent="0.3">
      <c r="A31" s="7"/>
      <c r="B31" s="28" t="s">
        <v>47</v>
      </c>
      <c r="C31" s="29"/>
      <c r="D31" s="30">
        <v>109000</v>
      </c>
    </row>
    <row r="32" spans="1:4" ht="21" customHeight="1" x14ac:dyDescent="0.3">
      <c r="A32" s="7"/>
      <c r="B32" s="28" t="s">
        <v>48</v>
      </c>
      <c r="C32" s="29"/>
      <c r="D32" s="30">
        <v>104000</v>
      </c>
    </row>
    <row r="33" spans="1:4" ht="21" customHeight="1" x14ac:dyDescent="0.3">
      <c r="A33" s="7"/>
      <c r="B33" s="28" t="s">
        <v>49</v>
      </c>
      <c r="C33" s="29"/>
      <c r="D33" s="30">
        <v>104000</v>
      </c>
    </row>
    <row r="34" spans="1:4" ht="21" customHeight="1" x14ac:dyDescent="0.3">
      <c r="A34" s="7"/>
      <c r="B34" s="28" t="s">
        <v>50</v>
      </c>
      <c r="C34" s="29"/>
      <c r="D34" s="30">
        <v>104000</v>
      </c>
    </row>
    <row r="35" spans="1:4" ht="21" customHeight="1" x14ac:dyDescent="0.3">
      <c r="A35" s="7"/>
      <c r="B35" s="28" t="s">
        <v>51</v>
      </c>
      <c r="C35" s="29"/>
      <c r="D35" s="30">
        <v>104000</v>
      </c>
    </row>
    <row r="36" spans="1:4" ht="21" customHeight="1" x14ac:dyDescent="0.3">
      <c r="A36" s="7"/>
      <c r="B36" s="28" t="s">
        <v>52</v>
      </c>
      <c r="C36" s="29"/>
      <c r="D36" s="30">
        <v>104000</v>
      </c>
    </row>
    <row r="37" spans="1:4" ht="21" customHeight="1" x14ac:dyDescent="0.3">
      <c r="A37" s="7"/>
      <c r="B37" s="28" t="s">
        <v>53</v>
      </c>
      <c r="C37" s="29"/>
      <c r="D37" s="30">
        <v>104000</v>
      </c>
    </row>
    <row r="38" spans="1:4" ht="50.45" customHeight="1" x14ac:dyDescent="0.2">
      <c r="A38" s="7">
        <v>5</v>
      </c>
      <c r="B38" s="12" t="s">
        <v>32</v>
      </c>
      <c r="C38" s="26">
        <f t="shared" si="1"/>
        <v>0</v>
      </c>
      <c r="D38" s="24">
        <v>0</v>
      </c>
    </row>
    <row r="39" spans="1:4" ht="32.85" customHeight="1" x14ac:dyDescent="0.2">
      <c r="A39" s="7">
        <v>6</v>
      </c>
      <c r="B39" s="12" t="s">
        <v>23</v>
      </c>
      <c r="C39" s="26">
        <f t="shared" ref="C39:C47" si="2">SUM(D39:D39)</f>
        <v>605.29999999999995</v>
      </c>
      <c r="D39" s="24">
        <f>D40+D41+D42+D43</f>
        <v>605.29999999999995</v>
      </c>
    </row>
    <row r="40" spans="1:4" s="15" customFormat="1" x14ac:dyDescent="0.2">
      <c r="A40" s="13"/>
      <c r="B40" s="14" t="s">
        <v>10</v>
      </c>
      <c r="C40" s="26">
        <f t="shared" si="2"/>
        <v>0</v>
      </c>
      <c r="D40" s="24">
        <v>0</v>
      </c>
    </row>
    <row r="41" spans="1:4" ht="32.1" customHeight="1" x14ac:dyDescent="0.2">
      <c r="A41" s="27" t="s">
        <v>33</v>
      </c>
      <c r="B41" s="18" t="s">
        <v>24</v>
      </c>
      <c r="C41" s="26">
        <f t="shared" si="2"/>
        <v>605.29999999999995</v>
      </c>
      <c r="D41" s="24">
        <v>605.29999999999995</v>
      </c>
    </row>
    <row r="42" spans="1:4" ht="18.95" customHeight="1" x14ac:dyDescent="0.2">
      <c r="A42" s="16">
        <v>6.2</v>
      </c>
      <c r="B42" s="18" t="s">
        <v>25</v>
      </c>
      <c r="C42" s="26">
        <f t="shared" si="2"/>
        <v>0</v>
      </c>
      <c r="D42" s="24">
        <v>0</v>
      </c>
    </row>
    <row r="43" spans="1:4" ht="18.399999999999999" customHeight="1" x14ac:dyDescent="0.2">
      <c r="A43" s="27" t="s">
        <v>34</v>
      </c>
      <c r="B43" s="18" t="s">
        <v>26</v>
      </c>
      <c r="C43" s="26">
        <f t="shared" si="2"/>
        <v>0</v>
      </c>
      <c r="D43" s="24">
        <v>0</v>
      </c>
    </row>
    <row r="44" spans="1:4" ht="62.25" customHeight="1" x14ac:dyDescent="0.2">
      <c r="A44" s="7">
        <v>7</v>
      </c>
      <c r="B44" s="12" t="s">
        <v>27</v>
      </c>
      <c r="C44" s="26">
        <f t="shared" si="2"/>
        <v>0</v>
      </c>
      <c r="D44" s="24">
        <f>SUM(D46:D47)</f>
        <v>0</v>
      </c>
    </row>
    <row r="45" spans="1:4" s="15" customFormat="1" x14ac:dyDescent="0.2">
      <c r="A45" s="19"/>
      <c r="B45" s="14" t="s">
        <v>10</v>
      </c>
      <c r="C45" s="26">
        <f t="shared" si="2"/>
        <v>0</v>
      </c>
      <c r="D45" s="24"/>
    </row>
    <row r="46" spans="1:4" ht="34.15" customHeight="1" x14ac:dyDescent="0.2">
      <c r="A46" s="27" t="s">
        <v>35</v>
      </c>
      <c r="B46" s="18" t="s">
        <v>28</v>
      </c>
      <c r="C46" s="26">
        <f t="shared" si="2"/>
        <v>0</v>
      </c>
      <c r="D46" s="24">
        <v>0</v>
      </c>
    </row>
    <row r="47" spans="1:4" ht="34.15" customHeight="1" x14ac:dyDescent="0.2">
      <c r="A47" s="27" t="s">
        <v>36</v>
      </c>
      <c r="B47" s="18" t="s">
        <v>29</v>
      </c>
      <c r="C47" s="26">
        <f t="shared" si="2"/>
        <v>0</v>
      </c>
      <c r="D47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2024-03-20T10:38:09Z</dcterms:modified>
</cp:coreProperties>
</file>